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27" i="7"/>
  <c r="D44"/>
  <c r="D39"/>
  <c r="D38"/>
  <c r="D19"/>
  <c r="D4"/>
  <c r="D27"/>
  <c r="D26"/>
  <c r="D14"/>
  <c r="D11"/>
  <c r="F15" l="1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<sst xmlns="http://schemas.openxmlformats.org/spreadsheetml/2006/main" count="59" uniqueCount="53">
  <si>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</si>
  <si>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</si>
  <si>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</si>
  <si>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</si>
  <si>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</si>
  <si>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</si>
  <si>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</si>
  <si>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</si>
  <si>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</si>
  <si>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</si>
  <si>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</si>
  <si>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</si>
  <si>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</si>
  <si>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</si>
  <si>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</si>
  <si>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</si>
  <si>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</si>
  <si>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</si>
  <si>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</si>
  <si>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</si>
  <si>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</si>
  <si>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</si>
  <si>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</si>
  <si>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</si>
  <si>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</si>
  <si>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</si>
  <si>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</si>
  <si>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</si>
  <si>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</si>
  <si>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</si>
  <si>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</si>
  <si>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</si>
  <si>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</si>
  <si>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</si>
  <si>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</si>
  <si>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</si>
  <si>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</si>
  <si>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</si>
  <si>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</si>
  <si>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</si>
  <si>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</si>
  <si>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</si>
  <si>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</si>
  <si>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</si>
  <si>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</si>
  <si>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</si>
  <si>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</si>
  <si>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</si>
  <si>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</si>
  <si>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-</t>
  </si>
  <si>
    <t xml:space="preserve">Сравнительный анализ поступления доходов в бюджет города Ставрополя за 2019-2020 гг. </t>
  </si>
  <si>
    <t>Поступило за январь             2019 года</t>
  </si>
  <si>
    <t>Поступило за январь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</si>
</sst>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5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workbookViewId="0">
      <selection activeCell="D28" sqref="D28:D29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3" t="s">
        <v>50</v>
      </c>
      <c r="B1" s="44"/>
      <c r="C1" s="44"/>
      <c r="D1" s="44"/>
      <c r="E1" s="44"/>
      <c r="F1" s="44"/>
    </row>
    <row r="2" spans="1:221" ht="13.8" thickBot="1">
      <c r="F2" s="8" t="s">
        <v>30</v>
      </c>
    </row>
    <row r="3" spans="1:221" ht="58.95" customHeight="1">
      <c r="A3" s="29" t="s">
        <v>40</v>
      </c>
      <c r="B3" s="28" t="s">
        <v>41</v>
      </c>
      <c r="C3" s="13" t="s">
        <v>51</v>
      </c>
      <c r="D3" s="13" t="s">
        <v>52</v>
      </c>
      <c r="E3" s="14" t="s">
        <v>12</v>
      </c>
      <c r="F3" s="21" t="s">
        <v>39</v>
      </c>
    </row>
    <row r="4" spans="1:221" s="3" customFormat="1">
      <c r="A4" s="17"/>
      <c r="B4" s="11" t="s">
        <v>7</v>
      </c>
      <c r="C4" s="22">
        <f t="shared" ref="C4:D4" si="0">C5+C6+C7+C8+C9+C10+C11+C14+C18</f>
        <v>227942.94</v>
      </c>
      <c r="D4" s="22">
        <f t="shared" si="0"/>
        <v>222224</v>
      </c>
      <c r="E4" s="22">
        <f>D4-C4</f>
        <v>-5718.9400000000023</v>
      </c>
      <c r="F4" s="27">
        <f>D4/C4*100</f>
        <v>97.49106508848223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v>100844</v>
      </c>
      <c r="D5" s="60">
        <v>103517</v>
      </c>
      <c r="E5" s="30">
        <f t="shared" ref="E5:E44" si="1">D5-C5</f>
        <v>2673</v>
      </c>
      <c r="F5" s="34">
        <f t="shared" ref="F5:F44" si="2">D5/C5*100</f>
        <v>102.65062869382413</v>
      </c>
    </row>
    <row r="6" spans="1:221">
      <c r="A6" s="15">
        <v>2</v>
      </c>
      <c r="B6" s="1" t="s">
        <v>31</v>
      </c>
      <c r="C6" s="23">
        <v>2117</v>
      </c>
      <c r="D6" s="23">
        <v>1877</v>
      </c>
      <c r="E6" s="30">
        <f t="shared" si="1"/>
        <v>-240</v>
      </c>
      <c r="F6" s="34">
        <f t="shared" si="2"/>
        <v>88.66320264525271</v>
      </c>
    </row>
    <row r="7" spans="1:221" ht="18.600000000000001" customHeight="1">
      <c r="A7" s="32">
        <v>3</v>
      </c>
      <c r="B7" s="1" t="s">
        <v>5</v>
      </c>
      <c r="C7" s="23">
        <v>74555</v>
      </c>
      <c r="D7" s="23">
        <v>76281</v>
      </c>
      <c r="E7" s="30">
        <f t="shared" si="1"/>
        <v>1726</v>
      </c>
      <c r="F7" s="34">
        <f t="shared" si="2"/>
        <v>102.31506941184361</v>
      </c>
    </row>
    <row r="8" spans="1:221">
      <c r="A8" s="32">
        <v>4</v>
      </c>
      <c r="B8" s="1" t="s">
        <v>6</v>
      </c>
      <c r="C8" s="23">
        <v>53</v>
      </c>
      <c r="D8" s="23">
        <v>42</v>
      </c>
      <c r="E8" s="30">
        <f t="shared" si="1"/>
        <v>-11</v>
      </c>
      <c r="F8" s="34">
        <f t="shared" si="2"/>
        <v>79.245283018867923</v>
      </c>
    </row>
    <row r="9" spans="1:221" ht="12.75" customHeight="1">
      <c r="A9" s="32">
        <v>5</v>
      </c>
      <c r="B9" s="1" t="s">
        <v>21</v>
      </c>
      <c r="C9" s="23">
        <v>1250</v>
      </c>
      <c r="D9" s="60">
        <v>1614</v>
      </c>
      <c r="E9" s="30">
        <f t="shared" si="1"/>
        <v>364</v>
      </c>
      <c r="F9" s="34">
        <f t="shared" si="2"/>
        <v>129.12</v>
      </c>
    </row>
    <row r="10" spans="1:221">
      <c r="A10" s="32">
        <v>6</v>
      </c>
      <c r="B10" s="1" t="s">
        <v>1</v>
      </c>
      <c r="C10" s="23">
        <v>15126</v>
      </c>
      <c r="D10" s="23">
        <v>3986</v>
      </c>
      <c r="E10" s="30">
        <f t="shared" si="1"/>
        <v>-11140</v>
      </c>
      <c r="F10" s="34">
        <f t="shared" si="2"/>
        <v>26.351976728811316</v>
      </c>
    </row>
    <row r="11" spans="1:221">
      <c r="A11" s="51">
        <v>7</v>
      </c>
      <c r="B11" s="1" t="s">
        <v>16</v>
      </c>
      <c r="C11" s="23">
        <v>28498</v>
      </c>
      <c r="D11" s="60">
        <f>D13+D12</f>
        <v>29637</v>
      </c>
      <c r="E11" s="30">
        <f t="shared" si="1"/>
        <v>1139</v>
      </c>
      <c r="F11" s="34">
        <f t="shared" si="2"/>
        <v>103.99677170327742</v>
      </c>
    </row>
    <row r="12" spans="1:221" s="10" customFormat="1">
      <c r="A12" s="54"/>
      <c r="B12" s="19" t="s">
        <v>35</v>
      </c>
      <c r="C12" s="24">
        <v>21962</v>
      </c>
      <c r="D12" s="61">
        <v>28837</v>
      </c>
      <c r="E12" s="31">
        <f t="shared" si="1"/>
        <v>6875</v>
      </c>
      <c r="F12" s="35">
        <f t="shared" si="2"/>
        <v>131.30407066751661</v>
      </c>
    </row>
    <row r="13" spans="1:221" s="10" customFormat="1">
      <c r="A13" s="55"/>
      <c r="B13" s="19" t="s">
        <v>34</v>
      </c>
      <c r="C13" s="24">
        <v>6536</v>
      </c>
      <c r="D13" s="61">
        <v>800</v>
      </c>
      <c r="E13" s="31">
        <f t="shared" si="1"/>
        <v>-5736</v>
      </c>
      <c r="F13" s="35">
        <f t="shared" si="2"/>
        <v>12.239902080783354</v>
      </c>
    </row>
    <row r="14" spans="1:221">
      <c r="A14" s="51">
        <v>8</v>
      </c>
      <c r="B14" s="1" t="s">
        <v>17</v>
      </c>
      <c r="C14" s="23">
        <v>5499.9400000000005</v>
      </c>
      <c r="D14" s="23">
        <f>D15+D16+D17</f>
        <v>5270</v>
      </c>
      <c r="E14" s="30">
        <f t="shared" si="1"/>
        <v>-229.94000000000051</v>
      </c>
      <c r="F14" s="34">
        <f t="shared" si="2"/>
        <v>95.819227118841283</v>
      </c>
    </row>
    <row r="15" spans="1:221">
      <c r="A15" s="52"/>
      <c r="B15" s="19" t="s">
        <v>27</v>
      </c>
      <c r="C15" s="24">
        <v>5499.9400000000005</v>
      </c>
      <c r="D15" s="24">
        <v>5270</v>
      </c>
      <c r="E15" s="31">
        <f t="shared" si="1"/>
        <v>-229.94000000000051</v>
      </c>
      <c r="F15" s="35">
        <f t="shared" si="2"/>
        <v>95.819227118841283</v>
      </c>
    </row>
    <row r="16" spans="1:221">
      <c r="A16" s="52"/>
      <c r="B16" s="19" t="s">
        <v>28</v>
      </c>
      <c r="C16" s="24">
        <v>0</v>
      </c>
      <c r="D16" s="24">
        <v>0</v>
      </c>
      <c r="E16" s="31">
        <f t="shared" si="1"/>
        <v>0</v>
      </c>
      <c r="F16" s="38" t="s">
        <v>49</v>
      </c>
    </row>
    <row r="17" spans="1:221">
      <c r="A17" s="55"/>
      <c r="B17" s="19" t="s">
        <v>46</v>
      </c>
      <c r="C17" s="24">
        <v>0</v>
      </c>
      <c r="D17" s="24">
        <v>0</v>
      </c>
      <c r="E17" s="31">
        <f t="shared" si="1"/>
        <v>0</v>
      </c>
      <c r="F17" s="38" t="s">
        <v>49</v>
      </c>
    </row>
    <row r="18" spans="1:221" ht="26.4">
      <c r="A18" s="32">
        <v>9</v>
      </c>
      <c r="B18" s="1" t="s">
        <v>19</v>
      </c>
      <c r="C18" s="23">
        <v>0</v>
      </c>
      <c r="D18" s="23">
        <v>0</v>
      </c>
      <c r="E18" s="30">
        <f t="shared" si="1"/>
        <v>0</v>
      </c>
      <c r="F18" s="40" t="s">
        <v>49</v>
      </c>
    </row>
    <row r="19" spans="1:221" s="3" customFormat="1">
      <c r="A19" s="18"/>
      <c r="B19" s="6" t="s">
        <v>8</v>
      </c>
      <c r="C19" s="25">
        <f>C20+C21+C22+C23+C24+C25+C27+C30+C31+C32+C33+C34+C35+C37</f>
        <v>37304</v>
      </c>
      <c r="D19" s="25">
        <f>D20+D21+D22+D23+D24+D25+D27+D30+D31+D32+D33+D34+D35+D37</f>
        <v>-9437</v>
      </c>
      <c r="E19" s="22">
        <f t="shared" si="1"/>
        <v>-46741</v>
      </c>
      <c r="F19" s="27">
        <f t="shared" si="2"/>
        <v>-25.29755522196011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2">
        <v>10</v>
      </c>
      <c r="B20" s="1" t="s">
        <v>10</v>
      </c>
      <c r="C20" s="23">
        <v>0</v>
      </c>
      <c r="D20" s="23">
        <v>0</v>
      </c>
      <c r="E20" s="30">
        <f t="shared" si="1"/>
        <v>0</v>
      </c>
      <c r="F20" s="39" t="s">
        <v>49</v>
      </c>
    </row>
    <row r="21" spans="1:221" ht="66" customHeight="1">
      <c r="A21" s="32">
        <v>11</v>
      </c>
      <c r="B21" s="1" t="s">
        <v>36</v>
      </c>
      <c r="C21" s="23">
        <v>19961</v>
      </c>
      <c r="D21" s="23">
        <v>11138</v>
      </c>
      <c r="E21" s="30">
        <f t="shared" si="1"/>
        <v>-8823</v>
      </c>
      <c r="F21" s="34">
        <f t="shared" si="2"/>
        <v>55.798807674966191</v>
      </c>
    </row>
    <row r="22" spans="1:221" ht="68.400000000000006" customHeight="1">
      <c r="A22" s="16" t="s">
        <v>23</v>
      </c>
      <c r="B22" s="2" t="s">
        <v>45</v>
      </c>
      <c r="C22" s="23">
        <v>0</v>
      </c>
      <c r="D22" s="60">
        <v>314</v>
      </c>
      <c r="E22" s="30">
        <f t="shared" si="1"/>
        <v>314</v>
      </c>
      <c r="F22" s="39" t="s">
        <v>49</v>
      </c>
    </row>
    <row r="23" spans="1:221" ht="51.6" customHeight="1">
      <c r="A23" s="33">
        <v>13</v>
      </c>
      <c r="B23" s="1" t="s">
        <v>37</v>
      </c>
      <c r="C23" s="23">
        <v>2196</v>
      </c>
      <c r="D23" s="23">
        <v>1832</v>
      </c>
      <c r="E23" s="30">
        <f t="shared" si="1"/>
        <v>-364</v>
      </c>
      <c r="F23" s="34">
        <f t="shared" si="2"/>
        <v>83.424408014571952</v>
      </c>
    </row>
    <row r="24" spans="1:221" ht="26.4">
      <c r="A24" s="32">
        <v>14</v>
      </c>
      <c r="B24" s="1" t="s">
        <v>32</v>
      </c>
      <c r="C24" s="23">
        <v>1041</v>
      </c>
      <c r="D24" s="60">
        <v>964</v>
      </c>
      <c r="E24" s="30">
        <f t="shared" si="1"/>
        <v>-77</v>
      </c>
      <c r="F24" s="34">
        <f t="shared" si="2"/>
        <v>92.60326609029778</v>
      </c>
    </row>
    <row r="25" spans="1:221" ht="40.950000000000003" customHeight="1">
      <c r="A25" s="51">
        <v>15</v>
      </c>
      <c r="B25" s="1" t="s">
        <v>11</v>
      </c>
      <c r="C25" s="23">
        <v>36</v>
      </c>
      <c r="D25" s="23">
        <v>-34981</v>
      </c>
      <c r="E25" s="30">
        <f t="shared" si="1"/>
        <v>-35017</v>
      </c>
      <c r="F25" s="34">
        <f t="shared" si="2"/>
        <v>-97169.444444444453</v>
      </c>
    </row>
    <row r="26" spans="1:221" hidden="1">
      <c r="A26" s="55"/>
      <c r="B26" s="20" t="s">
        <v>24</v>
      </c>
      <c r="C26" s="24">
        <v>0</v>
      </c>
      <c r="D26" s="23">
        <f>D28</f>
        <v>0</v>
      </c>
      <c r="E26" s="30">
        <f t="shared" si="1"/>
        <v>0</v>
      </c>
      <c r="F26" s="34" t="e">
        <f t="shared" si="2"/>
        <v>#DIV/0!</v>
      </c>
    </row>
    <row r="27" spans="1:221" ht="25.5" customHeight="1">
      <c r="A27" s="51">
        <v>16</v>
      </c>
      <c r="B27" s="1" t="s">
        <v>20</v>
      </c>
      <c r="C27" s="23">
        <f>C28+C29</f>
        <v>222</v>
      </c>
      <c r="D27" s="60">
        <f>D28+D29</f>
        <v>213</v>
      </c>
      <c r="E27" s="30">
        <f t="shared" si="1"/>
        <v>-9</v>
      </c>
      <c r="F27" s="34">
        <f t="shared" si="2"/>
        <v>95.945945945945937</v>
      </c>
    </row>
    <row r="28" spans="1:221" ht="13.5" customHeight="1">
      <c r="A28" s="52"/>
      <c r="B28" s="19" t="s">
        <v>25</v>
      </c>
      <c r="C28" s="24">
        <v>0</v>
      </c>
      <c r="D28" s="24">
        <v>0</v>
      </c>
      <c r="E28" s="31">
        <f t="shared" si="1"/>
        <v>0</v>
      </c>
      <c r="F28" s="38" t="s">
        <v>49</v>
      </c>
    </row>
    <row r="29" spans="1:221" ht="12.75" customHeight="1">
      <c r="A29" s="53"/>
      <c r="B29" s="19" t="s">
        <v>26</v>
      </c>
      <c r="C29" s="24">
        <v>222</v>
      </c>
      <c r="D29" s="24">
        <v>213</v>
      </c>
      <c r="E29" s="31">
        <f t="shared" si="1"/>
        <v>-9</v>
      </c>
      <c r="F29" s="35">
        <f t="shared" si="2"/>
        <v>95.945945945945937</v>
      </c>
    </row>
    <row r="30" spans="1:221" ht="15" customHeight="1">
      <c r="A30" s="32">
        <v>17</v>
      </c>
      <c r="B30" s="1" t="s">
        <v>22</v>
      </c>
      <c r="C30" s="23">
        <v>39</v>
      </c>
      <c r="D30" s="23">
        <v>57</v>
      </c>
      <c r="E30" s="30">
        <f t="shared" si="1"/>
        <v>18</v>
      </c>
      <c r="F30" s="34">
        <f t="shared" si="2"/>
        <v>146.15384615384613</v>
      </c>
    </row>
    <row r="31" spans="1:221" ht="26.4">
      <c r="A31" s="32">
        <v>18</v>
      </c>
      <c r="B31" s="1" t="s">
        <v>15</v>
      </c>
      <c r="C31" s="23">
        <v>700</v>
      </c>
      <c r="D31" s="60">
        <v>1124</v>
      </c>
      <c r="E31" s="30">
        <f t="shared" si="1"/>
        <v>424</v>
      </c>
      <c r="F31" s="34">
        <f t="shared" si="2"/>
        <v>160.57142857142856</v>
      </c>
    </row>
    <row r="32" spans="1:221" ht="65.400000000000006" customHeight="1">
      <c r="A32" s="32">
        <v>19</v>
      </c>
      <c r="B32" s="1" t="s">
        <v>33</v>
      </c>
      <c r="C32" s="23">
        <v>2818</v>
      </c>
      <c r="D32" s="23">
        <v>920</v>
      </c>
      <c r="E32" s="30">
        <f t="shared" si="1"/>
        <v>-1898</v>
      </c>
      <c r="F32" s="34">
        <f t="shared" si="2"/>
        <v>32.647267565649393</v>
      </c>
    </row>
    <row r="33" spans="1:221" ht="26.25" customHeight="1">
      <c r="A33" s="32">
        <v>20</v>
      </c>
      <c r="B33" s="1" t="s">
        <v>42</v>
      </c>
      <c r="C33" s="23">
        <v>1673</v>
      </c>
      <c r="D33" s="23">
        <v>7142</v>
      </c>
      <c r="E33" s="30">
        <f t="shared" si="1"/>
        <v>5469</v>
      </c>
      <c r="F33" s="34">
        <f t="shared" si="2"/>
        <v>426.89778840406456</v>
      </c>
    </row>
    <row r="34" spans="1:221">
      <c r="A34" s="32">
        <v>21</v>
      </c>
      <c r="B34" s="1" t="s">
        <v>2</v>
      </c>
      <c r="C34" s="23">
        <v>10</v>
      </c>
      <c r="D34" s="23">
        <v>65</v>
      </c>
      <c r="E34" s="30">
        <f t="shared" si="1"/>
        <v>55</v>
      </c>
      <c r="F34" s="34">
        <f t="shared" si="2"/>
        <v>650</v>
      </c>
    </row>
    <row r="35" spans="1:221" ht="15" customHeight="1">
      <c r="A35" s="51">
        <v>22</v>
      </c>
      <c r="B35" s="1" t="s">
        <v>18</v>
      </c>
      <c r="C35" s="23">
        <v>8486</v>
      </c>
      <c r="D35" s="23">
        <v>1552</v>
      </c>
      <c r="E35" s="30">
        <f t="shared" si="1"/>
        <v>-6934</v>
      </c>
      <c r="F35" s="34">
        <f t="shared" si="2"/>
        <v>18.288946500117842</v>
      </c>
    </row>
    <row r="36" spans="1:221" ht="24.75" hidden="1" customHeight="1">
      <c r="A36" s="52"/>
      <c r="B36" s="19" t="s">
        <v>38</v>
      </c>
      <c r="C36" s="24"/>
      <c r="D36" s="24"/>
      <c r="E36" s="30">
        <f t="shared" si="1"/>
        <v>0</v>
      </c>
      <c r="F36" s="34" t="e">
        <f t="shared" si="2"/>
        <v>#DIV/0!</v>
      </c>
    </row>
    <row r="37" spans="1:221" ht="15" customHeight="1">
      <c r="A37" s="32">
        <v>23</v>
      </c>
      <c r="B37" s="1" t="s">
        <v>3</v>
      </c>
      <c r="C37" s="23">
        <v>122</v>
      </c>
      <c r="D37" s="23">
        <v>223</v>
      </c>
      <c r="E37" s="30">
        <f t="shared" si="1"/>
        <v>101</v>
      </c>
      <c r="F37" s="34">
        <f t="shared" si="2"/>
        <v>182.78688524590163</v>
      </c>
    </row>
    <row r="38" spans="1:221" s="3" customFormat="1">
      <c r="A38" s="56" t="s">
        <v>43</v>
      </c>
      <c r="B38" s="57"/>
      <c r="C38" s="25">
        <f>C4+C19</f>
        <v>265246.94</v>
      </c>
      <c r="D38" s="25">
        <f>D4+D19</f>
        <v>212787</v>
      </c>
      <c r="E38" s="22">
        <f t="shared" si="1"/>
        <v>-52459.94</v>
      </c>
      <c r="F38" s="27">
        <f t="shared" si="2"/>
        <v>80.222226126340985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>
      <c r="A39" s="47">
        <v>24</v>
      </c>
      <c r="B39" s="12" t="s">
        <v>4</v>
      </c>
      <c r="C39" s="25">
        <f>C40+C41+C42+C43</f>
        <v>68135</v>
      </c>
      <c r="D39" s="25">
        <f>D40+D41+D42+D43</f>
        <v>143942</v>
      </c>
      <c r="E39" s="22">
        <f t="shared" si="1"/>
        <v>75807</v>
      </c>
      <c r="F39" s="27">
        <f t="shared" si="2"/>
        <v>211.25999853232554</v>
      </c>
    </row>
    <row r="40" spans="1:221" ht="24.75" customHeight="1">
      <c r="A40" s="47"/>
      <c r="B40" s="1" t="s">
        <v>14</v>
      </c>
      <c r="C40" s="23">
        <v>225954</v>
      </c>
      <c r="D40" s="60">
        <v>262322</v>
      </c>
      <c r="E40" s="30">
        <f t="shared" si="1"/>
        <v>36368</v>
      </c>
      <c r="F40" s="34">
        <f t="shared" si="2"/>
        <v>116.09531143507085</v>
      </c>
    </row>
    <row r="41" spans="1:221" ht="15" customHeight="1">
      <c r="A41" s="47"/>
      <c r="B41" s="4" t="s">
        <v>13</v>
      </c>
      <c r="C41" s="23">
        <v>0</v>
      </c>
      <c r="D41" s="23">
        <v>0</v>
      </c>
      <c r="E41" s="30">
        <f t="shared" si="1"/>
        <v>0</v>
      </c>
      <c r="F41" s="39" t="s">
        <v>49</v>
      </c>
    </row>
    <row r="42" spans="1:221" ht="38.4" customHeight="1">
      <c r="A42" s="47"/>
      <c r="B42" s="4" t="s">
        <v>29</v>
      </c>
      <c r="C42" s="23">
        <v>177</v>
      </c>
      <c r="D42" s="23">
        <v>15</v>
      </c>
      <c r="E42" s="30">
        <f t="shared" si="1"/>
        <v>-162</v>
      </c>
      <c r="F42" s="34">
        <f t="shared" si="2"/>
        <v>8.4745762711864394</v>
      </c>
    </row>
    <row r="43" spans="1:221" ht="26.4">
      <c r="A43" s="48"/>
      <c r="B43" s="1" t="s">
        <v>9</v>
      </c>
      <c r="C43" s="23">
        <v>-157996</v>
      </c>
      <c r="D43" s="62">
        <v>-118395</v>
      </c>
      <c r="E43" s="30">
        <f t="shared" si="1"/>
        <v>39601</v>
      </c>
      <c r="F43" s="34">
        <f t="shared" si="2"/>
        <v>74.935441403579844</v>
      </c>
    </row>
    <row r="44" spans="1:221" s="9" customFormat="1" ht="13.8" thickBot="1">
      <c r="A44" s="49" t="s">
        <v>44</v>
      </c>
      <c r="B44" s="50"/>
      <c r="C44" s="26">
        <f>C38+C39</f>
        <v>333381.94</v>
      </c>
      <c r="D44" s="26">
        <f>D38+D39</f>
        <v>356729</v>
      </c>
      <c r="E44" s="36">
        <f t="shared" si="1"/>
        <v>23347.059999999998</v>
      </c>
      <c r="F44" s="37">
        <f t="shared" si="2"/>
        <v>107.00309680842339</v>
      </c>
    </row>
    <row r="45" spans="1:221" ht="10.95" customHeight="1">
      <c r="A45" s="45"/>
      <c r="B45" s="46"/>
    </row>
    <row r="46" spans="1:221" ht="54" customHeight="1">
      <c r="A46" s="41" t="s">
        <v>47</v>
      </c>
      <c r="B46" s="42"/>
      <c r="E46" s="58" t="s">
        <v>48</v>
      </c>
      <c r="F46" s="59"/>
    </row>
  </sheetData>
  <mergeCells count="12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2019-02-07T05:55:42Z</cp:lastPrinted>
  <dcterms:created xsi:type="dcterms:W3CDTF">2002-11-26T08:28:37Z</dcterms:created>
  <dcterms:modified xsi:type="dcterms:W3CDTF">2020-02-05T11:17:55Z</dcterms:modified>
</cp:coreProperties>
</file>